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2019\2019254\GEA\99694\Design\Traffic\EngData\"/>
    </mc:Choice>
  </mc:AlternateContent>
  <bookViews>
    <workbookView xWindow="765" yWindow="390" windowWidth="23535" windowHeight="11415" tabRatio="719"/>
  </bookViews>
  <sheets>
    <sheet name="TC" sheetId="10" r:id="rId1"/>
  </sheets>
  <externalReferences>
    <externalReference r:id="rId2"/>
  </externalReferences>
  <definedNames>
    <definedName name="_xlnm.Print_Area" localSheetId="0">TC!$A$4:$M$29</definedName>
    <definedName name="SheetBorder">"Group 9"</definedName>
  </definedNames>
  <calcPr calcId="162913"/>
</workbook>
</file>

<file path=xl/calcChain.xml><?xml version="1.0" encoding="utf-8"?>
<calcChain xmlns="http://schemas.openxmlformats.org/spreadsheetml/2006/main">
  <c r="K25" i="10" l="1"/>
  <c r="J28" i="10" l="1"/>
  <c r="G28" i="10"/>
  <c r="L23" i="10" l="1"/>
  <c r="L28" i="10" s="1"/>
  <c r="K20" i="10" l="1"/>
  <c r="K19" i="10"/>
  <c r="K23" i="10" s="1"/>
  <c r="K28" i="10" s="1"/>
  <c r="J18" i="10"/>
  <c r="J17" i="10"/>
  <c r="A21" i="10"/>
  <c r="A20" i="10"/>
  <c r="A19" i="10"/>
  <c r="A18" i="10"/>
  <c r="A17" i="10"/>
  <c r="J23" i="10" l="1"/>
  <c r="J25" i="10" s="1"/>
  <c r="I28" i="10" l="1"/>
</calcChain>
</file>

<file path=xl/sharedStrings.xml><?xml version="1.0" encoding="utf-8"?>
<sst xmlns="http://schemas.openxmlformats.org/spreadsheetml/2006/main" count="41" uniqueCount="28">
  <si>
    <t>REF.</t>
  </si>
  <si>
    <t>NO.</t>
  </si>
  <si>
    <t>SHEET</t>
  </si>
  <si>
    <t>FROM</t>
  </si>
  <si>
    <t>TO</t>
  </si>
  <si>
    <t>SIDE</t>
  </si>
  <si>
    <t>LOCATION</t>
  </si>
  <si>
    <t>STATION</t>
  </si>
  <si>
    <t>EXTENSION #</t>
  </si>
  <si>
    <t>FT</t>
  </si>
  <si>
    <t xml:space="preserve"> </t>
  </si>
  <si>
    <t>LT</t>
  </si>
  <si>
    <t>RT</t>
  </si>
  <si>
    <t>TOTALS CARRIED TO GENERAL SUMMARY</t>
  </si>
  <si>
    <t>EACH</t>
  </si>
  <si>
    <t>RPM REMOVED</t>
  </si>
  <si>
    <t>CENTER LINE</t>
  </si>
  <si>
    <t>TRANSVERSE/DIAGONAL LINE</t>
  </si>
  <si>
    <t>RPM (1-WAY, WHITE)</t>
  </si>
  <si>
    <t>RPM (2-WAY, YELLOW / YELLOW)</t>
  </si>
  <si>
    <t>EW</t>
  </si>
  <si>
    <t>CDS</t>
  </si>
  <si>
    <t>TY</t>
  </si>
  <si>
    <t>S.R. 306</t>
  </si>
  <si>
    <t>LT/CEN</t>
  </si>
  <si>
    <t>TOTAL FEET</t>
  </si>
  <si>
    <t>TOTAL MILES</t>
  </si>
  <si>
    <t>EDGE LINE, 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</si>
</sst>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#\+##"/>
    <numFmt numFmtId="165" formatCode="&quot;$&quot;#,##0\ ;\(&quot;$&quot;#,##0\)"/>
    <numFmt numFmtId="166" formatCode="m/d"/>
    <numFmt numFmtId="167" formatCode="00000"/>
  </numFmts>
  <fonts count="9" x14ac:knownFonts="1">
    <font>
      <sz val="10"/>
      <name val="Arial"/>
    </font>
    <font>
      <sz val="14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7.5"/>
      <color indexed="12"/>
      <name val="Arial"/>
      <family val="2"/>
    </font>
    <font>
      <sz val="10"/>
      <color rgb="FFFF0000"/>
      <name val="Arial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4" fillId="0" borderId="0" applyNumberFormat="0" applyFont="0" applyFill="0" applyAlignment="0" applyProtection="0"/>
    <xf numFmtId="0" fontId="5" fillId="0" borderId="0" applyNumberFormat="0" applyFont="0" applyFill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1" applyNumberFormat="0" applyFont="0" applyBorder="0" applyAlignment="0" applyProtection="0"/>
    <xf numFmtId="0" fontId="2" fillId="0" borderId="0"/>
  </cellStyleXfs>
  <cellXfs count="58">
    <xf numFmtId="0" fontId="0" fillId="0" borderId="0" xfId="0"/>
    <xf numFmtId="0" fontId="7" fillId="0" borderId="0" xfId="0" applyFont="1" applyFill="1" applyAlignment="1">
      <alignment horizontal="center" vertical="center"/>
    </xf>
    <xf numFmtId="0" fontId="0" fillId="0" borderId="0" xfId="0" applyFill="1"/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1" fontId="0" fillId="0" borderId="0" xfId="0" applyNumberFormat="1" applyFill="1"/>
    <xf numFmtId="0" fontId="3" fillId="0" borderId="4" xfId="0" applyFont="1" applyFill="1" applyBorder="1" applyAlignment="1">
      <alignment horizontal="center" vertical="center"/>
    </xf>
    <xf numFmtId="0" fontId="2" fillId="0" borderId="0" xfId="0" quotePrefix="1" applyFont="1" applyFill="1"/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21" xfId="0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" fontId="3" fillId="0" borderId="20" xfId="0" applyNumberFormat="1" applyFont="1" applyFill="1" applyBorder="1" applyAlignment="1">
      <alignment horizontal="center" vertical="center"/>
    </xf>
    <xf numFmtId="1" fontId="0" fillId="0" borderId="13" xfId="0" applyNumberForma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" fontId="3" fillId="0" borderId="18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1" fontId="3" fillId="0" borderId="25" xfId="0" applyNumberFormat="1" applyFont="1" applyFill="1" applyBorder="1" applyAlignment="1">
      <alignment horizontal="center" vertical="center"/>
    </xf>
    <xf numFmtId="1" fontId="3" fillId="0" borderId="24" xfId="0" applyNumberFormat="1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horizontal="center" vertical="center" textRotation="90" wrapText="1"/>
    </xf>
    <xf numFmtId="1" fontId="3" fillId="0" borderId="10" xfId="0" applyNumberFormat="1" applyFont="1" applyFill="1" applyBorder="1" applyAlignment="1">
      <alignment horizontal="center" vertical="center" textRotation="90" wrapText="1"/>
    </xf>
    <xf numFmtId="1" fontId="3" fillId="0" borderId="9" xfId="0" applyNumberFormat="1" applyFont="1" applyFill="1" applyBorder="1" applyAlignment="1">
      <alignment horizontal="center" vertical="center" textRotation="90" wrapText="1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13" xfId="0" applyNumberFormat="1" applyFont="1" applyFill="1" applyBorder="1" applyAlignment="1">
      <alignment horizontal="center" vertical="center"/>
    </xf>
    <xf numFmtId="2" fontId="0" fillId="0" borderId="13" xfId="0" applyNumberForma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10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0" fillId="0" borderId="10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</cellXfs>
  <cellStyles count="11">
    <cellStyle name="Comma0" xfId="1"/>
    <cellStyle name="Currency0" xfId="2"/>
    <cellStyle name="Date" xfId="3"/>
    <cellStyle name="Fixed" xfId="4"/>
    <cellStyle name="Heading 1 2" xfId="5"/>
    <cellStyle name="Heading 2 2" xfId="6"/>
    <cellStyle name="Hyperlink 2" xfId="7"/>
    <cellStyle name="Normal" xfId="0" builtinId="0"/>
    <cellStyle name="Normal 2" xfId="8"/>
    <cellStyle name="Normal 3" xfId="10"/>
    <cellStyle name="Total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2019254/GEA/99694/Design/Roadway/EngData/99694_SHEE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694SHEETS"/>
    </sheetNames>
    <sheetDataSet>
      <sheetData sheetId="0">
        <row r="1025">
          <cell r="A1025">
            <v>34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showZeros="0" tabSelected="1" zoomScale="85" zoomScaleNormal="85" workbookViewId="0">
      <pane ySplit="15" topLeftCell="A16" activePane="bottomLeft" state="frozen"/>
      <selection activeCell="I33" sqref="I33"/>
      <selection pane="bottomLeft" activeCell="O43" sqref="O43"/>
    </sheetView>
  </sheetViews>
  <sheetFormatPr defaultColWidth="9.140625" defaultRowHeight="12.75" x14ac:dyDescent="0.2"/>
  <cols>
    <col min="1" max="2" width="10.7109375" style="2" customWidth="1"/>
    <col min="3" max="3" width="20.7109375" style="2" customWidth="1"/>
    <col min="4" max="5" width="11.7109375" style="2" customWidth="1"/>
    <col min="6" max="6" width="10.7109375" style="2" customWidth="1"/>
    <col min="7" max="12" width="8.28515625" style="2" customWidth="1"/>
    <col min="13" max="16384" width="9.140625" style="2"/>
  </cols>
  <sheetData>
    <row r="1" spans="1:12" x14ac:dyDescent="0.2">
      <c r="E1" s="1" t="s">
        <v>8</v>
      </c>
      <c r="F1" s="10"/>
      <c r="G1" s="26">
        <v>100</v>
      </c>
      <c r="H1" s="26">
        <v>100</v>
      </c>
      <c r="I1" s="26">
        <v>54000</v>
      </c>
      <c r="J1" s="26">
        <v>104</v>
      </c>
      <c r="K1" s="26">
        <v>300</v>
      </c>
      <c r="L1" s="26">
        <v>700</v>
      </c>
    </row>
    <row r="2" spans="1:12" x14ac:dyDescent="0.2">
      <c r="G2" s="8"/>
      <c r="H2" s="8"/>
      <c r="J2" s="8"/>
      <c r="K2" s="8"/>
      <c r="L2" s="8"/>
    </row>
    <row r="3" spans="1:12" ht="13.5" thickBot="1" x14ac:dyDescent="0.25">
      <c r="G3" s="8"/>
      <c r="H3" s="8"/>
      <c r="J3" s="8"/>
      <c r="K3" s="8"/>
      <c r="L3" s="8"/>
    </row>
    <row r="4" spans="1:12" ht="12" customHeight="1" x14ac:dyDescent="0.2">
      <c r="A4" s="40"/>
      <c r="B4" s="41"/>
      <c r="C4" s="40"/>
      <c r="D4" s="18"/>
      <c r="E4" s="17"/>
      <c r="F4" s="41"/>
      <c r="G4" s="7">
        <v>621</v>
      </c>
      <c r="H4" s="7">
        <v>621</v>
      </c>
      <c r="I4" s="22">
        <v>621</v>
      </c>
      <c r="J4" s="7">
        <v>644</v>
      </c>
      <c r="K4" s="7">
        <v>644</v>
      </c>
      <c r="L4" s="7">
        <v>644</v>
      </c>
    </row>
    <row r="5" spans="1:12" ht="12.75" customHeight="1" x14ac:dyDescent="0.2">
      <c r="A5" s="29"/>
      <c r="B5" s="31"/>
      <c r="C5" s="55"/>
      <c r="D5" s="56" t="s">
        <v>7</v>
      </c>
      <c r="E5" s="57"/>
      <c r="F5" s="33"/>
      <c r="G5" s="46" t="s">
        <v>18</v>
      </c>
      <c r="H5" s="46" t="s">
        <v>19</v>
      </c>
      <c r="I5" s="52" t="s">
        <v>15</v>
      </c>
      <c r="J5" s="46" t="s">
        <v>27</v>
      </c>
      <c r="K5" s="46" t="s">
        <v>16</v>
      </c>
      <c r="L5" s="46" t="s">
        <v>17</v>
      </c>
    </row>
    <row r="6" spans="1:12" ht="12.75" customHeight="1" x14ac:dyDescent="0.2">
      <c r="A6" s="29"/>
      <c r="B6" s="31"/>
      <c r="C6" s="55"/>
      <c r="D6" s="56"/>
      <c r="E6" s="57"/>
      <c r="F6" s="33"/>
      <c r="G6" s="47"/>
      <c r="H6" s="47"/>
      <c r="I6" s="53"/>
      <c r="J6" s="47"/>
      <c r="K6" s="47"/>
      <c r="L6" s="47"/>
    </row>
    <row r="7" spans="1:12" ht="12.75" customHeight="1" x14ac:dyDescent="0.2">
      <c r="A7" s="29"/>
      <c r="B7" s="31"/>
      <c r="C7" s="55"/>
      <c r="D7" s="56"/>
      <c r="E7" s="57"/>
      <c r="F7" s="33"/>
      <c r="G7" s="47"/>
      <c r="H7" s="47"/>
      <c r="I7" s="53"/>
      <c r="J7" s="47"/>
      <c r="K7" s="47"/>
      <c r="L7" s="47"/>
    </row>
    <row r="8" spans="1:12" ht="12.75" customHeight="1" x14ac:dyDescent="0.2">
      <c r="A8" s="29"/>
      <c r="B8" s="31"/>
      <c r="C8" s="55"/>
      <c r="D8" s="56"/>
      <c r="E8" s="57"/>
      <c r="F8" s="33"/>
      <c r="G8" s="47"/>
      <c r="H8" s="47"/>
      <c r="I8" s="53"/>
      <c r="J8" s="47"/>
      <c r="K8" s="47"/>
      <c r="L8" s="47"/>
    </row>
    <row r="9" spans="1:12" ht="12.75" customHeight="1" x14ac:dyDescent="0.2">
      <c r="A9" s="11" t="s">
        <v>2</v>
      </c>
      <c r="B9" s="12" t="s">
        <v>0</v>
      </c>
      <c r="C9" s="29" t="s">
        <v>6</v>
      </c>
      <c r="D9" s="56"/>
      <c r="E9" s="57"/>
      <c r="F9" s="56" t="s">
        <v>5</v>
      </c>
      <c r="G9" s="47"/>
      <c r="H9" s="47"/>
      <c r="I9" s="53"/>
      <c r="J9" s="47"/>
      <c r="K9" s="47"/>
      <c r="L9" s="47"/>
    </row>
    <row r="10" spans="1:12" ht="12.75" customHeight="1" x14ac:dyDescent="0.2">
      <c r="A10" s="11" t="s">
        <v>1</v>
      </c>
      <c r="B10" s="12" t="s">
        <v>1</v>
      </c>
      <c r="C10" s="29"/>
      <c r="D10" s="56"/>
      <c r="E10" s="57"/>
      <c r="F10" s="56"/>
      <c r="G10" s="47"/>
      <c r="H10" s="47"/>
      <c r="I10" s="53"/>
      <c r="J10" s="47"/>
      <c r="K10" s="47"/>
      <c r="L10" s="47"/>
    </row>
    <row r="11" spans="1:12" ht="12.75" customHeight="1" x14ac:dyDescent="0.2">
      <c r="A11" s="29"/>
      <c r="B11" s="31"/>
      <c r="C11" s="31"/>
      <c r="D11" s="56"/>
      <c r="E11" s="57"/>
      <c r="F11" s="33"/>
      <c r="G11" s="47"/>
      <c r="H11" s="47"/>
      <c r="I11" s="53"/>
      <c r="J11" s="47"/>
      <c r="K11" s="47"/>
      <c r="L11" s="47"/>
    </row>
    <row r="12" spans="1:12" ht="12.75" customHeight="1" x14ac:dyDescent="0.2">
      <c r="A12" s="29"/>
      <c r="B12" s="31"/>
      <c r="C12" s="31"/>
      <c r="D12" s="56"/>
      <c r="E12" s="57"/>
      <c r="F12" s="33"/>
      <c r="G12" s="47"/>
      <c r="H12" s="47"/>
      <c r="I12" s="53"/>
      <c r="J12" s="47"/>
      <c r="K12" s="47"/>
      <c r="L12" s="47"/>
    </row>
    <row r="13" spans="1:12" ht="12.75" customHeight="1" x14ac:dyDescent="0.2">
      <c r="A13" s="29"/>
      <c r="B13" s="31"/>
      <c r="C13" s="31"/>
      <c r="D13" s="56"/>
      <c r="E13" s="57"/>
      <c r="F13" s="33"/>
      <c r="G13" s="47"/>
      <c r="H13" s="47"/>
      <c r="I13" s="53"/>
      <c r="J13" s="47"/>
      <c r="K13" s="47"/>
      <c r="L13" s="47"/>
    </row>
    <row r="14" spans="1:12" ht="12.75" customHeight="1" thickBot="1" x14ac:dyDescent="0.25">
      <c r="A14" s="29"/>
      <c r="B14" s="31"/>
      <c r="C14" s="31"/>
      <c r="D14" s="56"/>
      <c r="E14" s="57"/>
      <c r="F14" s="33"/>
      <c r="G14" s="48"/>
      <c r="H14" s="48"/>
      <c r="I14" s="54"/>
      <c r="J14" s="48"/>
      <c r="K14" s="48"/>
      <c r="L14" s="48"/>
    </row>
    <row r="15" spans="1:12" ht="12.75" customHeight="1" thickBot="1" x14ac:dyDescent="0.25">
      <c r="A15" s="30"/>
      <c r="B15" s="32"/>
      <c r="C15" s="32" t="s">
        <v>10</v>
      </c>
      <c r="D15" s="13" t="s">
        <v>3</v>
      </c>
      <c r="E15" s="13" t="s">
        <v>4</v>
      </c>
      <c r="F15" s="32"/>
      <c r="G15" s="6" t="s">
        <v>14</v>
      </c>
      <c r="H15" s="6" t="s">
        <v>14</v>
      </c>
      <c r="I15" s="24" t="s">
        <v>14</v>
      </c>
      <c r="J15" s="6" t="s">
        <v>9</v>
      </c>
      <c r="K15" s="6" t="s">
        <v>9</v>
      </c>
      <c r="L15" s="6" t="s">
        <v>9</v>
      </c>
    </row>
    <row r="16" spans="1:12" ht="12.6" customHeight="1" x14ac:dyDescent="0.2">
      <c r="A16" s="9"/>
      <c r="B16" s="14"/>
      <c r="C16" s="15"/>
      <c r="D16" s="16"/>
      <c r="E16" s="16"/>
      <c r="F16" s="9"/>
      <c r="G16" s="7"/>
      <c r="H16" s="7"/>
      <c r="I16" s="7"/>
      <c r="J16" s="7"/>
      <c r="K16" s="7"/>
      <c r="L16" s="7"/>
    </row>
    <row r="17" spans="1:23" x14ac:dyDescent="0.2">
      <c r="A17" s="21">
        <f>'[1]99694SHEETS'!$A$1025</f>
        <v>34</v>
      </c>
      <c r="B17" s="3" t="s">
        <v>20</v>
      </c>
      <c r="C17" s="4" t="s">
        <v>23</v>
      </c>
      <c r="D17" s="5">
        <v>10698</v>
      </c>
      <c r="E17" s="5">
        <v>12270</v>
      </c>
      <c r="F17" s="21" t="s">
        <v>11</v>
      </c>
      <c r="G17" s="20">
        <v>5</v>
      </c>
      <c r="H17" s="20"/>
      <c r="I17" s="20">
        <v>5</v>
      </c>
      <c r="J17" s="20">
        <f>E17-D17</f>
        <v>1572</v>
      </c>
      <c r="K17" s="20"/>
      <c r="L17" s="20"/>
    </row>
    <row r="18" spans="1:23" ht="12.6" customHeight="1" x14ac:dyDescent="0.2">
      <c r="A18" s="21">
        <f>'[1]99694SHEETS'!$A$1025</f>
        <v>34</v>
      </c>
      <c r="B18" s="3" t="s">
        <v>20</v>
      </c>
      <c r="C18" s="4" t="s">
        <v>23</v>
      </c>
      <c r="D18" s="5">
        <v>10698</v>
      </c>
      <c r="E18" s="5">
        <v>12270</v>
      </c>
      <c r="F18" s="21" t="s">
        <v>12</v>
      </c>
      <c r="G18" s="20"/>
      <c r="H18" s="20"/>
      <c r="I18" s="20"/>
      <c r="J18" s="20">
        <f>E18-D18</f>
        <v>1572</v>
      </c>
      <c r="K18" s="20"/>
      <c r="L18" s="20"/>
    </row>
    <row r="19" spans="1:23" ht="12.75" customHeight="1" x14ac:dyDescent="0.2">
      <c r="A19" s="21">
        <f>'[1]99694SHEETS'!$A$1025</f>
        <v>34</v>
      </c>
      <c r="B19" s="3" t="s">
        <v>21</v>
      </c>
      <c r="C19" s="4" t="s">
        <v>23</v>
      </c>
      <c r="D19" s="5">
        <v>10698</v>
      </c>
      <c r="E19" s="5">
        <v>12270</v>
      </c>
      <c r="F19" s="21" t="s">
        <v>24</v>
      </c>
      <c r="G19" s="20"/>
      <c r="H19" s="20">
        <v>20</v>
      </c>
      <c r="I19" s="20">
        <v>20</v>
      </c>
      <c r="J19" s="20"/>
      <c r="K19" s="20">
        <f>E19-D19</f>
        <v>1572</v>
      </c>
      <c r="L19" s="20"/>
    </row>
    <row r="20" spans="1:23" ht="12.75" customHeight="1" x14ac:dyDescent="0.2">
      <c r="A20" s="21">
        <f>'[1]99694SHEETS'!$A$1025</f>
        <v>34</v>
      </c>
      <c r="B20" s="3" t="s">
        <v>21</v>
      </c>
      <c r="C20" s="4" t="s">
        <v>23</v>
      </c>
      <c r="D20" s="5">
        <v>10698</v>
      </c>
      <c r="E20" s="5">
        <v>11042</v>
      </c>
      <c r="F20" s="21" t="s">
        <v>12</v>
      </c>
      <c r="G20" s="20"/>
      <c r="H20" s="20">
        <v>4</v>
      </c>
      <c r="I20" s="20">
        <v>4</v>
      </c>
      <c r="J20" s="20"/>
      <c r="K20" s="20">
        <f>E20-D20</f>
        <v>344</v>
      </c>
      <c r="L20" s="20"/>
    </row>
    <row r="21" spans="1:23" ht="12.75" customHeight="1" x14ac:dyDescent="0.2">
      <c r="A21" s="21">
        <f>'[1]99694SHEETS'!$A$1025</f>
        <v>34</v>
      </c>
      <c r="B21" s="3" t="s">
        <v>22</v>
      </c>
      <c r="C21" s="4" t="s">
        <v>23</v>
      </c>
      <c r="D21" s="25">
        <v>10698</v>
      </c>
      <c r="E21" s="5">
        <v>11042</v>
      </c>
      <c r="F21" s="21" t="s">
        <v>12</v>
      </c>
      <c r="G21" s="20"/>
      <c r="H21" s="20"/>
      <c r="I21" s="20"/>
      <c r="J21" s="20"/>
      <c r="K21" s="20"/>
      <c r="L21" s="20">
        <v>81</v>
      </c>
    </row>
    <row r="22" spans="1:23" ht="12.75" customHeight="1" thickBot="1" x14ac:dyDescent="0.25">
      <c r="A22" s="21"/>
      <c r="B22" s="3"/>
      <c r="C22" s="4"/>
      <c r="D22" s="5"/>
      <c r="E22" s="5"/>
      <c r="F22" s="21"/>
      <c r="G22" s="20"/>
      <c r="H22" s="20"/>
      <c r="I22" s="20"/>
      <c r="J22" s="20"/>
      <c r="K22" s="20"/>
      <c r="L22" s="20"/>
    </row>
    <row r="23" spans="1:23" ht="12.75" customHeight="1" x14ac:dyDescent="0.2">
      <c r="A23" s="34" t="s">
        <v>25</v>
      </c>
      <c r="B23" s="35"/>
      <c r="C23" s="35"/>
      <c r="D23" s="35"/>
      <c r="E23" s="35"/>
      <c r="F23" s="36"/>
      <c r="G23" s="27"/>
      <c r="H23" s="27"/>
      <c r="I23" s="27"/>
      <c r="J23" s="27">
        <f>SUM(J10:J22)</f>
        <v>3144</v>
      </c>
      <c r="K23" s="27">
        <f>ROUNDUP(SUM(K10:K22),0)</f>
        <v>1916</v>
      </c>
      <c r="L23" s="27">
        <f>ROUNDUP(SUM(L10:L22),0)</f>
        <v>81</v>
      </c>
      <c r="M23" s="19"/>
    </row>
    <row r="24" spans="1:23" ht="12.75" customHeight="1" thickBot="1" x14ac:dyDescent="0.25">
      <c r="A24" s="37"/>
      <c r="B24" s="38"/>
      <c r="C24" s="38"/>
      <c r="D24" s="38"/>
      <c r="E24" s="38"/>
      <c r="F24" s="39"/>
      <c r="G24" s="28"/>
      <c r="H24" s="28"/>
      <c r="I24" s="28"/>
      <c r="J24" s="28"/>
      <c r="K24" s="28"/>
      <c r="L24" s="28"/>
      <c r="M24" s="19"/>
    </row>
    <row r="25" spans="1:23" ht="12.75" customHeight="1" x14ac:dyDescent="0.2">
      <c r="A25" s="34" t="s">
        <v>26</v>
      </c>
      <c r="B25" s="35"/>
      <c r="C25" s="35"/>
      <c r="D25" s="35"/>
      <c r="E25" s="35"/>
      <c r="F25" s="36"/>
      <c r="G25" s="27"/>
      <c r="H25" s="27"/>
      <c r="I25" s="27"/>
      <c r="J25" s="49">
        <f>J23/5280</f>
        <v>0.59545454545454546</v>
      </c>
      <c r="K25" s="49">
        <f>ROUNDUP(K23/5280,2)</f>
        <v>0.37</v>
      </c>
      <c r="L25" s="27"/>
      <c r="M25" s="19"/>
    </row>
    <row r="26" spans="1:23" ht="12.75" customHeight="1" thickBot="1" x14ac:dyDescent="0.25">
      <c r="A26" s="37"/>
      <c r="B26" s="38"/>
      <c r="C26" s="38"/>
      <c r="D26" s="38"/>
      <c r="E26" s="38"/>
      <c r="F26" s="39"/>
      <c r="G26" s="28"/>
      <c r="H26" s="28"/>
      <c r="I26" s="28"/>
      <c r="J26" s="51"/>
      <c r="K26" s="51"/>
      <c r="L26" s="28"/>
      <c r="M26" s="19"/>
    </row>
    <row r="27" spans="1:23" ht="12.75" customHeight="1" thickBot="1" x14ac:dyDescent="0.25">
      <c r="A27" s="21"/>
      <c r="B27" s="3"/>
      <c r="C27" s="4"/>
      <c r="D27" s="5"/>
      <c r="E27" s="5"/>
      <c r="F27" s="21"/>
      <c r="G27" s="20"/>
      <c r="H27" s="20"/>
      <c r="I27" s="20"/>
      <c r="J27" s="20"/>
      <c r="K27" s="20"/>
      <c r="L27" s="20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ht="12.75" customHeight="1" x14ac:dyDescent="0.2">
      <c r="A28" s="34" t="s">
        <v>13</v>
      </c>
      <c r="B28" s="35"/>
      <c r="C28" s="35"/>
      <c r="D28" s="35"/>
      <c r="E28" s="35"/>
      <c r="F28" s="36"/>
      <c r="G28" s="42">
        <f>SUM(G16:G22, H16:H22)</f>
        <v>29</v>
      </c>
      <c r="H28" s="43"/>
      <c r="I28" s="27">
        <f>SUM(I16:I27)</f>
        <v>29</v>
      </c>
      <c r="J28" s="49">
        <f>J25</f>
        <v>0.59545454545454546</v>
      </c>
      <c r="K28" s="49">
        <f>K25</f>
        <v>0.37</v>
      </c>
      <c r="L28" s="27">
        <f>L23</f>
        <v>81</v>
      </c>
      <c r="M28" s="19"/>
    </row>
    <row r="29" spans="1:23" ht="12.75" customHeight="1" thickBot="1" x14ac:dyDescent="0.25">
      <c r="A29" s="37"/>
      <c r="B29" s="38"/>
      <c r="C29" s="38"/>
      <c r="D29" s="38"/>
      <c r="E29" s="38"/>
      <c r="F29" s="39"/>
      <c r="G29" s="44"/>
      <c r="H29" s="45"/>
      <c r="I29" s="28"/>
      <c r="J29" s="50"/>
      <c r="K29" s="51"/>
      <c r="L29" s="28"/>
      <c r="M29" s="19"/>
    </row>
  </sheetData>
  <mergeCells count="37">
    <mergeCell ref="G5:G14"/>
    <mergeCell ref="C4:C8"/>
    <mergeCell ref="C11:C15"/>
    <mergeCell ref="F4:F8"/>
    <mergeCell ref="D5:E14"/>
    <mergeCell ref="F9:F10"/>
    <mergeCell ref="C9:C10"/>
    <mergeCell ref="G28:H29"/>
    <mergeCell ref="L28:L29"/>
    <mergeCell ref="L5:L14"/>
    <mergeCell ref="J28:J29"/>
    <mergeCell ref="J5:J14"/>
    <mergeCell ref="K5:K14"/>
    <mergeCell ref="K28:K29"/>
    <mergeCell ref="J25:J26"/>
    <mergeCell ref="K25:K26"/>
    <mergeCell ref="L25:L26"/>
    <mergeCell ref="I28:I29"/>
    <mergeCell ref="I5:I14"/>
    <mergeCell ref="H5:H14"/>
    <mergeCell ref="G25:G26"/>
    <mergeCell ref="H25:H26"/>
    <mergeCell ref="I25:I26"/>
    <mergeCell ref="A11:A15"/>
    <mergeCell ref="B11:B15"/>
    <mergeCell ref="F11:F15"/>
    <mergeCell ref="A28:F29"/>
    <mergeCell ref="A4:A8"/>
    <mergeCell ref="B4:B8"/>
    <mergeCell ref="A25:F26"/>
    <mergeCell ref="A23:F24"/>
    <mergeCell ref="L23:L24"/>
    <mergeCell ref="G23:G24"/>
    <mergeCell ref="H23:H24"/>
    <mergeCell ref="I23:I24"/>
    <mergeCell ref="J23:J24"/>
    <mergeCell ref="K23:K24"/>
  </mergeCells>
  <pageMargins left="0.75" right="0.75" top="1" bottom="1" header="0.5" footer="0.5"/>
  <pageSetup paperSize="17" scale="60" orientation="landscape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TC</vt:lpstr>
      <vt:lpstr>TC!Print_Area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v08.07.18</dc:title>
  <dc:creator>Office of Production</dc:creator>
  <cp:lastModifiedBy>Bates, Sandra</cp:lastModifiedBy>
  <cp:lastPrinted>2019-10-16T13:01:59Z</cp:lastPrinted>
  <dcterms:created xsi:type="dcterms:W3CDTF">2007-01-18T14:43:23Z</dcterms:created>
  <dcterms:modified xsi:type="dcterms:W3CDTF">2020-05-08T19:40:00Z</dcterms:modified>
</cp:coreProperties>
</file>